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NSH MHATRE\Downloads\"/>
    </mc:Choice>
  </mc:AlternateContent>
  <xr:revisionPtr revIDLastSave="0" documentId="13_ncr:1_{FA2837B7-8A2D-4DC4-B390-2568AB8C724C}" xr6:coauthVersionLast="47" xr6:coauthVersionMax="47" xr10:uidLastSave="{00000000-0000-0000-0000-000000000000}"/>
  <bookViews>
    <workbookView xWindow="-110" yWindow="-110" windowWidth="19420" windowHeight="10300" xr2:uid="{38EFED24-1C26-4BE8-981F-30D494F5E42B}"/>
  </bookViews>
  <sheets>
    <sheet name="13 LAKH BBU" sheetId="1" r:id="rId1"/>
  </sheets>
  <definedNames>
    <definedName name="_xlnm.Print_Area" localSheetId="0">'13 LAKH BBU'!$B$1:$K$21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9" i="1" l="1"/>
  <c r="G18" i="1"/>
  <c r="H18" i="1" s="1"/>
  <c r="G17" i="1"/>
  <c r="H17" i="1" s="1"/>
  <c r="D15" i="1"/>
  <c r="G14" i="1"/>
  <c r="H14" i="1" s="1"/>
  <c r="G13" i="1"/>
  <c r="H13" i="1" s="1"/>
  <c r="D11" i="1"/>
  <c r="G10" i="1"/>
  <c r="H10" i="1" s="1"/>
  <c r="G9" i="1"/>
  <c r="H9" i="1" s="1"/>
  <c r="G8" i="1"/>
  <c r="H8" i="1" s="1"/>
  <c r="G7" i="1"/>
  <c r="H7" i="1" s="1"/>
  <c r="H15" i="1" l="1"/>
  <c r="J13" i="1"/>
  <c r="K13" i="1" s="1"/>
  <c r="J14" i="1"/>
  <c r="K14" i="1" s="1"/>
  <c r="J7" i="1"/>
  <c r="K7" i="1" s="1"/>
  <c r="H11" i="1"/>
  <c r="J17" i="1"/>
  <c r="K17" i="1" s="1"/>
  <c r="H19" i="1"/>
  <c r="J8" i="1"/>
  <c r="K8" i="1" s="1"/>
  <c r="J18" i="1"/>
  <c r="K18" i="1" s="1"/>
  <c r="J9" i="1"/>
  <c r="K9" i="1" s="1"/>
  <c r="J10" i="1"/>
  <c r="K10" i="1" s="1"/>
  <c r="H21" i="1" l="1"/>
  <c r="K11" i="1"/>
  <c r="K15" i="1"/>
  <c r="J19" i="1"/>
  <c r="J15" i="1"/>
  <c r="K19" i="1"/>
  <c r="J11" i="1"/>
  <c r="J21" i="1" l="1"/>
  <c r="K21" i="1"/>
</calcChain>
</file>

<file path=xl/sharedStrings.xml><?xml version="1.0" encoding="utf-8"?>
<sst xmlns="http://schemas.openxmlformats.org/spreadsheetml/2006/main" count="49" uniqueCount="35">
  <si>
    <t>Annexure-I</t>
  </si>
  <si>
    <t>Sl No</t>
  </si>
  <si>
    <t>Item Description</t>
  </si>
  <si>
    <t>Percentage (%)</t>
  </si>
  <si>
    <t>Quantity</t>
  </si>
  <si>
    <t>Unit</t>
  </si>
  <si>
    <t>Unit Price</t>
  </si>
  <si>
    <t>Total Price</t>
  </si>
  <si>
    <t>GST</t>
  </si>
  <si>
    <t>GST value</t>
  </si>
  <si>
    <t>Total Price (Incl GST)</t>
  </si>
  <si>
    <t>Lot</t>
  </si>
  <si>
    <t>Service</t>
  </si>
  <si>
    <t>S</t>
  </si>
  <si>
    <t>Material</t>
  </si>
  <si>
    <t>Total Value</t>
  </si>
  <si>
    <t>Table: B-Transmission Line Work -Invoicing Purpose</t>
  </si>
  <si>
    <t>Line Cost / KM in INR</t>
  </si>
  <si>
    <t>a. Delivery of 100% of transmission line &amp; S/S bay material (poles, conductor, insulators etc.)</t>
  </si>
  <si>
    <t>Transmission Line Route and Right of Way (ROW) Survey</t>
  </si>
  <si>
    <t>KM</t>
  </si>
  <si>
    <t>Design engineering &amp; approval of all major drawings</t>
  </si>
  <si>
    <t xml:space="preserve">Transmission Tower/Poles </t>
  </si>
  <si>
    <t>Conductors, Insulators, Cross arms and Braces Earthing, Material and Connectors, etc.</t>
  </si>
  <si>
    <t>b. On commissioning of 100% of transmission line &amp; S/S bay material (poles, conductor, insulators etc.)</t>
  </si>
  <si>
    <t>Completion of Foundation works, etc</t>
  </si>
  <si>
    <t>Km</t>
  </si>
  <si>
    <t>Installation, Erection and interconnection of Transmission line (Underground/Overhead)</t>
  </si>
  <si>
    <t>c. Transmission Line readiness to charge</t>
  </si>
  <si>
    <t>All required Approvals from CEIG / MSEDCL / MEDA / MAHAGENCO etc.</t>
  </si>
  <si>
    <t>Testing and Commissioning</t>
  </si>
  <si>
    <t>Total Transmission Line work Value</t>
  </si>
  <si>
    <t xml:space="preserve"> </t>
  </si>
  <si>
    <t xml:space="preserve">Note: </t>
  </si>
  <si>
    <t>The total contract value stated in this BBU is final, and no additional payments will be made by the M/s. ORL for work performed under the contract's terms, conditions and scope of work.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</si>
</sst>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3" formatCode="_ * #,##0.00_ ;_ * \-#,##0.00_ ;_ * &quot;-&quot;??_ ;_ @_ "/>
    <numFmt numFmtId="164" formatCode="_(* #,##0.00_);_(* \(#,##0.00\);_(* &quot;-&quot;??_);_(@_)"/>
    <numFmt numFmtId="165" formatCode="_(* #,##0_);_(* \(#,##0\);_(* &quot;-&quot;??_);_(@_)"/>
    <numFmt numFmtId="166" formatCode="0.0%"/>
    <numFmt numFmtId="167" formatCode="_ * #,##0_ ;_ * \-#,##0_ ;_ * &quot;-&quot;??_ ;_ @_ "/>
  </numFmts>
  <fonts count="7" x14ac:knownFonts="1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1"/>
      <color theme="1"/>
      <name val="Calibri Light"/>
      <family val="2"/>
      <scheme val="major"/>
    </font>
    <font>
      <b/>
      <sz val="14"/>
      <color theme="1"/>
      <name val="Calibri Light"/>
      <family val="2"/>
      <scheme val="major"/>
    </font>
    <font>
      <b/>
      <sz val="10"/>
      <color theme="1"/>
      <name val="Calibri Light"/>
      <family val="2"/>
      <scheme val="major"/>
    </font>
    <font>
      <b/>
      <sz val="11"/>
      <color theme="1"/>
      <name val="Calibri Light"/>
      <family val="2"/>
      <scheme val="major"/>
    </font>
    <font>
      <b/>
      <sz val="12"/>
      <color theme="1"/>
      <name val="Calibri Light"/>
      <family val="2"/>
      <scheme val="maj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4" tint="0.79998168889431442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63">
    <xf numFmtId="0" fontId="0" fillId="0" borderId="0" xfId="0"/>
    <xf numFmtId="0" fontId="2" fillId="0" borderId="0" xfId="0" applyFont="1"/>
    <xf numFmtId="0" fontId="3" fillId="0" borderId="1" xfId="0" applyFont="1" applyBorder="1" applyAlignment="1">
      <alignment horizontal="center"/>
    </xf>
    <xf numFmtId="0" fontId="2" fillId="0" borderId="0" xfId="0" applyFont="1" applyAlignment="1">
      <alignment wrapText="1"/>
    </xf>
    <xf numFmtId="164" fontId="4" fillId="0" borderId="2" xfId="1" applyFont="1" applyBorder="1" applyAlignment="1" applyProtection="1">
      <alignment horizontal="right" vertical="center"/>
    </xf>
    <xf numFmtId="164" fontId="4" fillId="0" borderId="3" xfId="1" applyFont="1" applyBorder="1" applyAlignment="1" applyProtection="1">
      <alignment horizontal="right" vertical="center"/>
    </xf>
    <xf numFmtId="0" fontId="5" fillId="0" borderId="6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10" fontId="5" fillId="0" borderId="6" xfId="0" applyNumberFormat="1" applyFont="1" applyBorder="1" applyAlignment="1">
      <alignment horizontal="center" vertical="center" wrapText="1"/>
    </xf>
    <xf numFmtId="0" fontId="5" fillId="0" borderId="2" xfId="0" applyFont="1" applyBorder="1" applyAlignment="1">
      <alignment vertical="center"/>
    </xf>
    <xf numFmtId="0" fontId="5" fillId="0" borderId="3" xfId="0" applyFont="1" applyBorder="1" applyAlignment="1">
      <alignment vertical="center"/>
    </xf>
    <xf numFmtId="0" fontId="5" fillId="0" borderId="4" xfId="0" applyFont="1" applyBorder="1" applyAlignment="1">
      <alignment vertical="center"/>
    </xf>
    <xf numFmtId="0" fontId="2" fillId="0" borderId="6" xfId="0" applyFont="1" applyBorder="1" applyAlignment="1">
      <alignment horizontal="center" vertical="center"/>
    </xf>
    <xf numFmtId="0" fontId="2" fillId="0" borderId="6" xfId="0" applyFont="1" applyBorder="1" applyAlignment="1">
      <alignment vertical="center" wrapText="1"/>
    </xf>
    <xf numFmtId="10" fontId="2" fillId="0" borderId="6" xfId="0" applyNumberFormat="1" applyFont="1" applyBorder="1" applyAlignment="1">
      <alignment horizontal="center" vertical="center" wrapText="1"/>
    </xf>
    <xf numFmtId="2" fontId="2" fillId="2" borderId="6" xfId="1" applyNumberFormat="1" applyFont="1" applyFill="1" applyBorder="1" applyAlignment="1" applyProtection="1">
      <alignment horizontal="center" vertical="center" wrapText="1"/>
      <protection locked="0"/>
    </xf>
    <xf numFmtId="0" fontId="2" fillId="0" borderId="6" xfId="0" applyFont="1" applyBorder="1" applyAlignment="1">
      <alignment horizontal="center" vertical="center" wrapText="1"/>
    </xf>
    <xf numFmtId="164" fontId="2" fillId="0" borderId="6" xfId="1" applyFont="1" applyFill="1" applyBorder="1" applyAlignment="1" applyProtection="1">
      <alignment horizontal="center" vertical="center" wrapText="1"/>
    </xf>
    <xf numFmtId="166" fontId="2" fillId="0" borderId="6" xfId="2" applyNumberFormat="1" applyFont="1" applyFill="1" applyBorder="1" applyAlignment="1" applyProtection="1">
      <alignment horizontal="center" vertical="center" wrapText="1"/>
    </xf>
    <xf numFmtId="164" fontId="2" fillId="0" borderId="6" xfId="1" applyFont="1" applyFill="1" applyBorder="1" applyAlignment="1" applyProtection="1">
      <alignment vertical="center" wrapText="1"/>
    </xf>
    <xf numFmtId="1" fontId="2" fillId="0" borderId="6" xfId="0" applyNumberFormat="1" applyFont="1" applyBorder="1" applyAlignment="1">
      <alignment horizontal="center" vertical="center" wrapText="1"/>
    </xf>
    <xf numFmtId="2" fontId="5" fillId="0" borderId="6" xfId="1" applyNumberFormat="1" applyFont="1" applyFill="1" applyBorder="1" applyAlignment="1" applyProtection="1">
      <alignment horizontal="center" vertical="center" wrapText="1"/>
    </xf>
    <xf numFmtId="164" fontId="5" fillId="0" borderId="6" xfId="1" applyFont="1" applyFill="1" applyBorder="1" applyAlignment="1" applyProtection="1">
      <alignment horizontal="center" vertical="center" wrapText="1"/>
    </xf>
    <xf numFmtId="0" fontId="5" fillId="0" borderId="0" xfId="0" applyFont="1"/>
    <xf numFmtId="0" fontId="2" fillId="0" borderId="3" xfId="0" applyFont="1" applyBorder="1" applyAlignment="1">
      <alignment vertical="center" wrapText="1"/>
    </xf>
    <xf numFmtId="43" fontId="2" fillId="0" borderId="6" xfId="0" applyNumberFormat="1" applyFont="1" applyBorder="1" applyAlignment="1">
      <alignment horizontal="center" vertical="center" wrapText="1"/>
    </xf>
    <xf numFmtId="43" fontId="2" fillId="0" borderId="6" xfId="0" applyNumberFormat="1" applyFont="1" applyBorder="1" applyAlignment="1">
      <alignment vertical="center" wrapText="1"/>
    </xf>
    <xf numFmtId="0" fontId="5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vertical="center" wrapText="1"/>
    </xf>
    <xf numFmtId="2" fontId="2" fillId="0" borderId="0" xfId="0" applyNumberFormat="1" applyFont="1" applyAlignment="1">
      <alignment horizontal="center" vertical="center" wrapText="1"/>
    </xf>
    <xf numFmtId="10" fontId="2" fillId="0" borderId="0" xfId="2" applyNumberFormat="1" applyFont="1" applyFill="1" applyAlignment="1" applyProtection="1">
      <alignment horizontal="center" vertical="center" wrapText="1"/>
    </xf>
    <xf numFmtId="2" fontId="2" fillId="0" borderId="0" xfId="0" applyNumberFormat="1" applyFont="1" applyAlignment="1">
      <alignment vertical="center" wrapText="1"/>
    </xf>
    <xf numFmtId="0" fontId="2" fillId="0" borderId="0" xfId="0" applyFont="1" applyAlignment="1">
      <alignment vertical="center" wrapText="1"/>
    </xf>
    <xf numFmtId="43" fontId="2" fillId="0" borderId="0" xfId="0" applyNumberFormat="1" applyFont="1"/>
    <xf numFmtId="0" fontId="6" fillId="3" borderId="6" xfId="0" applyFont="1" applyFill="1" applyBorder="1" applyAlignment="1">
      <alignment vertical="center"/>
    </xf>
    <xf numFmtId="165" fontId="5" fillId="2" borderId="6" xfId="1" applyNumberFormat="1" applyFont="1" applyFill="1" applyBorder="1" applyAlignment="1" applyProtection="1">
      <alignment vertical="center"/>
      <protection locked="0"/>
    </xf>
    <xf numFmtId="0" fontId="5" fillId="0" borderId="6" xfId="0" applyFont="1" applyBorder="1" applyAlignment="1">
      <alignment horizontal="left" vertical="center" wrapText="1"/>
    </xf>
    <xf numFmtId="0" fontId="2" fillId="0" borderId="6" xfId="0" applyFont="1" applyBorder="1" applyAlignment="1">
      <alignment horizontal="left" vertical="center" wrapText="1"/>
    </xf>
    <xf numFmtId="10" fontId="2" fillId="0" borderId="6" xfId="0" applyNumberFormat="1" applyFont="1" applyBorder="1"/>
    <xf numFmtId="10" fontId="5" fillId="0" borderId="6" xfId="0" applyNumberFormat="1" applyFont="1" applyBorder="1" applyAlignment="1">
      <alignment horizontal="center" vertical="center"/>
    </xf>
    <xf numFmtId="10" fontId="5" fillId="0" borderId="6" xfId="0" applyNumberFormat="1" applyFont="1" applyBorder="1" applyAlignment="1">
      <alignment horizontal="center" wrapText="1"/>
    </xf>
    <xf numFmtId="10" fontId="2" fillId="0" borderId="6" xfId="0" applyNumberFormat="1" applyFont="1" applyBorder="1" applyAlignment="1">
      <alignment wrapText="1"/>
    </xf>
    <xf numFmtId="0" fontId="2" fillId="0" borderId="6" xfId="0" applyFont="1" applyBorder="1" applyAlignment="1">
      <alignment horizontal="left" vertical="center"/>
    </xf>
    <xf numFmtId="0" fontId="2" fillId="0" borderId="6" xfId="0" applyFont="1" applyBorder="1" applyAlignment="1">
      <alignment wrapText="1"/>
    </xf>
    <xf numFmtId="164" fontId="2" fillId="0" borderId="6" xfId="1" applyFont="1" applyBorder="1" applyAlignment="1" applyProtection="1">
      <alignment horizontal="center" vertical="center" wrapText="1"/>
    </xf>
    <xf numFmtId="10" fontId="2" fillId="0" borderId="6" xfId="0" applyNumberFormat="1" applyFont="1" applyBorder="1" applyAlignment="1">
      <alignment horizontal="center" vertical="center"/>
    </xf>
    <xf numFmtId="167" fontId="2" fillId="0" borderId="6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167" fontId="2" fillId="0" borderId="0" xfId="0" applyNumberFormat="1" applyFont="1" applyAlignment="1">
      <alignment horizontal="center" vertical="center" wrapText="1"/>
    </xf>
    <xf numFmtId="9" fontId="2" fillId="0" borderId="0" xfId="2" applyFont="1" applyFill="1" applyAlignment="1" applyProtection="1">
      <alignment horizontal="center" vertical="center" wrapText="1"/>
    </xf>
    <xf numFmtId="167" fontId="2" fillId="0" borderId="0" xfId="0" applyNumberFormat="1" applyFont="1" applyAlignment="1">
      <alignment vertical="center" wrapText="1"/>
    </xf>
    <xf numFmtId="43" fontId="2" fillId="0" borderId="0" xfId="0" applyNumberFormat="1" applyFont="1" applyAlignment="1">
      <alignment vertical="center" wrapText="1"/>
    </xf>
    <xf numFmtId="0" fontId="2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8" xfId="0" applyFont="1" applyBorder="1" applyAlignment="1">
      <alignment wrapText="1"/>
    </xf>
    <xf numFmtId="0" fontId="2" fillId="0" borderId="10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0" xfId="0" applyFont="1" applyAlignment="1">
      <alignment horizontal="center" wrapText="1"/>
    </xf>
  </cellXfs>
  <cellStyles count="3">
    <cellStyle name="Comma" xfId="1" builtinId="3"/>
    <cellStyle name="Normal" xfId="0" builtinId="0"/>
    <cellStyle name="Percent" xfId="2" builtinId="5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29DE8F-EC25-465D-879E-ED04956A37DD}">
  <sheetPr>
    <pageSetUpPr fitToPage="1"/>
  </sheetPr>
  <dimension ref="A1:N24"/>
  <sheetViews>
    <sheetView tabSelected="1" view="pageBreakPreview" zoomScaleNormal="100" zoomScaleSheetLayoutView="100" workbookViewId="0">
      <pane ySplit="1" topLeftCell="A2" activePane="bottomLeft" state="frozen"/>
      <selection pane="bottomLeft" activeCell="E19" sqref="E19"/>
    </sheetView>
  </sheetViews>
  <sheetFormatPr defaultColWidth="7.5" defaultRowHeight="14.5" x14ac:dyDescent="0.35"/>
  <cols>
    <col min="1" max="1" width="7.5" style="1"/>
    <col min="2" max="2" width="5.58203125" style="1" bestFit="1" customWidth="1"/>
    <col min="3" max="3" width="30.25" style="1" customWidth="1"/>
    <col min="4" max="4" width="12.25" style="1" customWidth="1"/>
    <col min="5" max="5" width="8.33203125" style="62" customWidth="1"/>
    <col min="6" max="6" width="8.75" style="62" customWidth="1"/>
    <col min="7" max="7" width="14.33203125" style="62" customWidth="1"/>
    <col min="8" max="8" width="17.08203125" style="62" bestFit="1" customWidth="1"/>
    <col min="9" max="9" width="5.75" style="62" bestFit="1" customWidth="1"/>
    <col min="10" max="10" width="16" style="62" bestFit="1" customWidth="1"/>
    <col min="11" max="11" width="17.08203125" style="3" bestFit="1" customWidth="1"/>
    <col min="12" max="12" width="10" style="3" hidden="1" customWidth="1"/>
    <col min="13" max="13" width="8.08203125" style="3" customWidth="1"/>
    <col min="14" max="14" width="14.75" style="1" bestFit="1" customWidth="1"/>
    <col min="15" max="15" width="8" style="1" bestFit="1" customWidth="1"/>
    <col min="16" max="16384" width="7.5" style="1"/>
  </cols>
  <sheetData>
    <row r="1" spans="1:14" ht="18.5" x14ac:dyDescent="0.45">
      <c r="B1" s="2" t="s">
        <v>0</v>
      </c>
      <c r="C1" s="2"/>
      <c r="D1" s="2"/>
      <c r="E1" s="2"/>
      <c r="F1" s="2"/>
      <c r="G1" s="2"/>
      <c r="H1" s="2"/>
      <c r="I1" s="2"/>
      <c r="J1" s="2"/>
      <c r="K1" s="2"/>
      <c r="L1" s="2"/>
    </row>
    <row r="2" spans="1:14" x14ac:dyDescent="0.35">
      <c r="A2" s="23"/>
      <c r="B2" s="27"/>
      <c r="C2" s="27"/>
      <c r="D2" s="28"/>
      <c r="E2" s="29"/>
      <c r="F2" s="29"/>
      <c r="G2" s="29"/>
      <c r="H2" s="30"/>
      <c r="I2" s="30"/>
      <c r="J2" s="31"/>
      <c r="K2" s="32"/>
      <c r="L2" s="33"/>
      <c r="M2" s="33"/>
      <c r="N2" s="34"/>
    </row>
    <row r="3" spans="1:14" ht="15.5" x14ac:dyDescent="0.35">
      <c r="B3" s="35" t="s">
        <v>16</v>
      </c>
      <c r="C3" s="35"/>
      <c r="D3" s="35"/>
      <c r="E3" s="35"/>
      <c r="F3" s="35"/>
      <c r="G3" s="35"/>
      <c r="H3" s="35"/>
      <c r="I3" s="35"/>
      <c r="J3" s="35"/>
      <c r="K3" s="35"/>
      <c r="L3" s="35"/>
      <c r="M3" s="33"/>
    </row>
    <row r="4" spans="1:14" x14ac:dyDescent="0.35">
      <c r="B4" s="4" t="s">
        <v>17</v>
      </c>
      <c r="C4" s="5"/>
      <c r="D4" s="5"/>
      <c r="E4" s="5"/>
      <c r="F4" s="5"/>
      <c r="G4" s="5"/>
      <c r="H4" s="5"/>
      <c r="I4" s="5"/>
      <c r="J4" s="5"/>
      <c r="K4" s="36">
        <v>1300000</v>
      </c>
      <c r="L4" s="36"/>
      <c r="M4" s="33"/>
    </row>
    <row r="5" spans="1:14" ht="29" x14ac:dyDescent="0.35">
      <c r="B5" s="6" t="s">
        <v>1</v>
      </c>
      <c r="C5" s="37" t="s">
        <v>2</v>
      </c>
      <c r="D5" s="7" t="s">
        <v>3</v>
      </c>
      <c r="E5" s="7" t="s">
        <v>4</v>
      </c>
      <c r="F5" s="7" t="s">
        <v>5</v>
      </c>
      <c r="G5" s="7" t="s">
        <v>6</v>
      </c>
      <c r="H5" s="7" t="s">
        <v>7</v>
      </c>
      <c r="I5" s="7" t="s">
        <v>8</v>
      </c>
      <c r="J5" s="7" t="s">
        <v>9</v>
      </c>
      <c r="K5" s="7" t="s">
        <v>10</v>
      </c>
      <c r="L5" s="7"/>
      <c r="M5" s="16"/>
    </row>
    <row r="6" spans="1:14" x14ac:dyDescent="0.35">
      <c r="B6" s="9" t="s">
        <v>18</v>
      </c>
      <c r="C6" s="10"/>
      <c r="D6" s="10"/>
      <c r="E6" s="10"/>
      <c r="F6" s="10"/>
      <c r="G6" s="10"/>
      <c r="H6" s="10"/>
      <c r="I6" s="10"/>
      <c r="J6" s="10"/>
      <c r="K6" s="10"/>
      <c r="L6" s="11"/>
      <c r="M6" s="16"/>
    </row>
    <row r="7" spans="1:14" ht="29" x14ac:dyDescent="0.35">
      <c r="B7" s="12">
        <v>1</v>
      </c>
      <c r="C7" s="13" t="s">
        <v>19</v>
      </c>
      <c r="D7" s="14">
        <v>0.05</v>
      </c>
      <c r="E7" s="15">
        <v>1</v>
      </c>
      <c r="F7" s="16" t="s">
        <v>20</v>
      </c>
      <c r="G7" s="17">
        <f>$K$4*D7</f>
        <v>65000</v>
      </c>
      <c r="H7" s="17">
        <f>G7*E7</f>
        <v>65000</v>
      </c>
      <c r="I7" s="18">
        <v>0.18</v>
      </c>
      <c r="J7" s="17">
        <f t="shared" ref="J7:J10" si="0">H7*I7</f>
        <v>11700</v>
      </c>
      <c r="K7" s="19">
        <f t="shared" ref="K7:K10" si="1">+H7+J7</f>
        <v>76700</v>
      </c>
      <c r="L7" s="16"/>
      <c r="M7" s="20" t="s">
        <v>12</v>
      </c>
    </row>
    <row r="8" spans="1:14" ht="29" x14ac:dyDescent="0.35">
      <c r="B8" s="12">
        <v>2</v>
      </c>
      <c r="C8" s="13" t="s">
        <v>21</v>
      </c>
      <c r="D8" s="14">
        <v>0.05</v>
      </c>
      <c r="E8" s="15">
        <v>1</v>
      </c>
      <c r="F8" s="16" t="s">
        <v>20</v>
      </c>
      <c r="G8" s="17">
        <f>$K$4*D8</f>
        <v>65000</v>
      </c>
      <c r="H8" s="17">
        <f>G8*E8</f>
        <v>65000</v>
      </c>
      <c r="I8" s="18">
        <v>0.18</v>
      </c>
      <c r="J8" s="17">
        <f t="shared" si="0"/>
        <v>11700</v>
      </c>
      <c r="K8" s="19">
        <f t="shared" si="1"/>
        <v>76700</v>
      </c>
      <c r="L8" s="16"/>
      <c r="M8" s="20" t="s">
        <v>12</v>
      </c>
    </row>
    <row r="9" spans="1:14" x14ac:dyDescent="0.35">
      <c r="A9" s="1" t="s">
        <v>13</v>
      </c>
      <c r="B9" s="12">
        <v>3</v>
      </c>
      <c r="C9" s="38" t="s">
        <v>22</v>
      </c>
      <c r="D9" s="14">
        <v>0.1</v>
      </c>
      <c r="E9" s="15">
        <v>1</v>
      </c>
      <c r="F9" s="16" t="s">
        <v>20</v>
      </c>
      <c r="G9" s="17">
        <f>$K$4*D9</f>
        <v>130000</v>
      </c>
      <c r="H9" s="17">
        <f>G9*E9</f>
        <v>130000</v>
      </c>
      <c r="I9" s="18">
        <v>0.18</v>
      </c>
      <c r="J9" s="17">
        <f t="shared" si="0"/>
        <v>23400</v>
      </c>
      <c r="K9" s="19">
        <f t="shared" si="1"/>
        <v>153400</v>
      </c>
      <c r="L9" s="20"/>
      <c r="M9" s="20" t="s">
        <v>14</v>
      </c>
    </row>
    <row r="10" spans="1:14" ht="43.5" x14ac:dyDescent="0.35">
      <c r="A10" s="1" t="s">
        <v>13</v>
      </c>
      <c r="B10" s="12">
        <v>4</v>
      </c>
      <c r="C10" s="38" t="s">
        <v>23</v>
      </c>
      <c r="D10" s="14">
        <v>0.1</v>
      </c>
      <c r="E10" s="15">
        <v>1</v>
      </c>
      <c r="F10" s="16" t="s">
        <v>20</v>
      </c>
      <c r="G10" s="17">
        <f>$K$4*D10</f>
        <v>130000</v>
      </c>
      <c r="H10" s="17">
        <f>G10*E10</f>
        <v>130000</v>
      </c>
      <c r="I10" s="18">
        <v>0.18</v>
      </c>
      <c r="J10" s="17">
        <f t="shared" si="0"/>
        <v>23400</v>
      </c>
      <c r="K10" s="19">
        <f t="shared" si="1"/>
        <v>153400</v>
      </c>
      <c r="L10" s="16"/>
      <c r="M10" s="20" t="s">
        <v>14</v>
      </c>
    </row>
    <row r="11" spans="1:14" x14ac:dyDescent="0.35">
      <c r="B11" s="39"/>
      <c r="C11" s="39"/>
      <c r="D11" s="40">
        <f>SUM(D7:D10)</f>
        <v>0.30000000000000004</v>
      </c>
      <c r="E11" s="41"/>
      <c r="F11" s="41"/>
      <c r="G11" s="22" t="s">
        <v>15</v>
      </c>
      <c r="H11" s="25">
        <f>SUM(H7:H10)</f>
        <v>390000</v>
      </c>
      <c r="I11" s="25"/>
      <c r="J11" s="25">
        <f>SUM(J7:J10)</f>
        <v>70200</v>
      </c>
      <c r="K11" s="26">
        <f>SUM(K7:K10)</f>
        <v>460200</v>
      </c>
      <c r="L11" s="42"/>
      <c r="M11" s="42"/>
    </row>
    <row r="12" spans="1:14" x14ac:dyDescent="0.35">
      <c r="B12" s="9" t="s">
        <v>24</v>
      </c>
      <c r="C12" s="10"/>
      <c r="D12" s="10"/>
      <c r="E12" s="10"/>
      <c r="F12" s="10"/>
      <c r="G12" s="10"/>
      <c r="H12" s="10"/>
      <c r="I12" s="10"/>
      <c r="J12" s="10"/>
      <c r="K12" s="10"/>
      <c r="L12" s="11"/>
      <c r="M12" s="24"/>
    </row>
    <row r="13" spans="1:14" x14ac:dyDescent="0.35">
      <c r="B13" s="12">
        <v>1</v>
      </c>
      <c r="C13" s="43" t="s">
        <v>25</v>
      </c>
      <c r="D13" s="14">
        <v>0.15</v>
      </c>
      <c r="E13" s="15">
        <v>1</v>
      </c>
      <c r="F13" s="16" t="s">
        <v>26</v>
      </c>
      <c r="G13" s="17">
        <f t="shared" ref="G13:G14" si="2">$K$4*D13</f>
        <v>195000</v>
      </c>
      <c r="H13" s="17">
        <f>G13*E13</f>
        <v>195000</v>
      </c>
      <c r="I13" s="18">
        <v>0.18</v>
      </c>
      <c r="J13" s="17">
        <f t="shared" ref="J13:J14" si="3">H13*I13</f>
        <v>35100</v>
      </c>
      <c r="K13" s="19">
        <f t="shared" ref="K13:K14" si="4">+H13+J13</f>
        <v>230100</v>
      </c>
      <c r="L13" s="16"/>
      <c r="M13" s="20" t="s">
        <v>12</v>
      </c>
    </row>
    <row r="14" spans="1:14" ht="43.5" x14ac:dyDescent="0.35">
      <c r="B14" s="12">
        <v>2</v>
      </c>
      <c r="C14" s="38" t="s">
        <v>27</v>
      </c>
      <c r="D14" s="14">
        <v>0.15</v>
      </c>
      <c r="E14" s="15">
        <v>1</v>
      </c>
      <c r="F14" s="16" t="s">
        <v>26</v>
      </c>
      <c r="G14" s="17">
        <f t="shared" si="2"/>
        <v>195000</v>
      </c>
      <c r="H14" s="17">
        <f>G14*E14</f>
        <v>195000</v>
      </c>
      <c r="I14" s="18">
        <v>0.18</v>
      </c>
      <c r="J14" s="17">
        <f t="shared" si="3"/>
        <v>35100</v>
      </c>
      <c r="K14" s="19">
        <f t="shared" si="4"/>
        <v>230100</v>
      </c>
      <c r="L14" s="16"/>
      <c r="M14" s="20" t="s">
        <v>12</v>
      </c>
    </row>
    <row r="15" spans="1:14" x14ac:dyDescent="0.35">
      <c r="B15" s="12"/>
      <c r="C15" s="44"/>
      <c r="D15" s="40">
        <f>SUM(D13:D14)</f>
        <v>0.3</v>
      </c>
      <c r="E15" s="21"/>
      <c r="F15" s="7"/>
      <c r="G15" s="22" t="s">
        <v>15</v>
      </c>
      <c r="H15" s="17">
        <f>SUM(H13:H14)</f>
        <v>390000</v>
      </c>
      <c r="I15" s="18"/>
      <c r="J15" s="45">
        <f>SUM(J13:J14)</f>
        <v>70200</v>
      </c>
      <c r="K15" s="45">
        <f>SUM(K13:K14)</f>
        <v>460200</v>
      </c>
      <c r="L15" s="16"/>
      <c r="M15" s="16"/>
    </row>
    <row r="16" spans="1:14" x14ac:dyDescent="0.35">
      <c r="B16" s="9" t="s">
        <v>28</v>
      </c>
      <c r="C16" s="10"/>
      <c r="D16" s="10"/>
      <c r="E16" s="10"/>
      <c r="F16" s="10"/>
      <c r="G16" s="10"/>
      <c r="H16" s="10"/>
      <c r="I16" s="10"/>
      <c r="J16" s="10"/>
      <c r="K16" s="10"/>
      <c r="L16" s="11"/>
      <c r="M16" s="16"/>
    </row>
    <row r="17" spans="2:14" ht="29" x14ac:dyDescent="0.35">
      <c r="B17" s="12">
        <v>1</v>
      </c>
      <c r="C17" s="38" t="s">
        <v>29</v>
      </c>
      <c r="D17" s="46">
        <v>0.15</v>
      </c>
      <c r="E17" s="15">
        <v>1</v>
      </c>
      <c r="F17" s="16" t="s">
        <v>11</v>
      </c>
      <c r="G17" s="17">
        <f>$K$4*D17*E14</f>
        <v>195000</v>
      </c>
      <c r="H17" s="17">
        <f t="shared" ref="H17:H18" si="5">G17*E17</f>
        <v>195000</v>
      </c>
      <c r="I17" s="18">
        <v>0.18</v>
      </c>
      <c r="J17" s="17">
        <f t="shared" ref="J17" si="6">H17*I17</f>
        <v>35100</v>
      </c>
      <c r="K17" s="19">
        <f t="shared" ref="K17" si="7">+H17+J17</f>
        <v>230100</v>
      </c>
      <c r="L17" s="16"/>
      <c r="M17" s="20" t="s">
        <v>12</v>
      </c>
    </row>
    <row r="18" spans="2:14" x14ac:dyDescent="0.35">
      <c r="B18" s="12">
        <v>2</v>
      </c>
      <c r="C18" s="43" t="s">
        <v>30</v>
      </c>
      <c r="D18" s="46">
        <v>0.25</v>
      </c>
      <c r="E18" s="15">
        <v>1</v>
      </c>
      <c r="F18" s="16" t="s">
        <v>26</v>
      </c>
      <c r="G18" s="17">
        <f t="shared" ref="G18" si="8">$K$4*D18</f>
        <v>325000</v>
      </c>
      <c r="H18" s="17">
        <f t="shared" si="5"/>
        <v>325000</v>
      </c>
      <c r="I18" s="18">
        <v>0.18</v>
      </c>
      <c r="J18" s="17">
        <f>H18*I18</f>
        <v>58500</v>
      </c>
      <c r="K18" s="19">
        <f>H18+J18</f>
        <v>383500</v>
      </c>
      <c r="L18" s="16"/>
      <c r="M18" s="20" t="s">
        <v>12</v>
      </c>
    </row>
    <row r="19" spans="2:14" x14ac:dyDescent="0.35">
      <c r="B19" s="12"/>
      <c r="C19" s="44"/>
      <c r="D19" s="8">
        <f>SUM(D17:D18)</f>
        <v>0.4</v>
      </c>
      <c r="E19" s="21"/>
      <c r="F19" s="7"/>
      <c r="G19" s="22" t="s">
        <v>15</v>
      </c>
      <c r="H19" s="17">
        <f>SUM(H17:H18)</f>
        <v>520000</v>
      </c>
      <c r="I19" s="18"/>
      <c r="J19" s="45">
        <f>SUM(J17:J18)</f>
        <v>93600</v>
      </c>
      <c r="K19" s="45">
        <f>SUM(K17:K18)</f>
        <v>613600</v>
      </c>
      <c r="L19" s="16"/>
      <c r="M19" s="16"/>
    </row>
    <row r="20" spans="2:14" x14ac:dyDescent="0.35">
      <c r="B20" s="12"/>
      <c r="C20" s="44"/>
      <c r="D20" s="44"/>
      <c r="E20" s="17"/>
      <c r="F20" s="16"/>
      <c r="G20" s="17"/>
      <c r="H20" s="17"/>
      <c r="I20" s="17"/>
      <c r="J20" s="17"/>
      <c r="K20" s="19"/>
      <c r="L20" s="47"/>
      <c r="M20" s="47"/>
    </row>
    <row r="21" spans="2:14" ht="43.5" x14ac:dyDescent="0.35">
      <c r="B21" s="12"/>
      <c r="C21" s="44"/>
      <c r="D21" s="44"/>
      <c r="E21" s="17"/>
      <c r="F21" s="16"/>
      <c r="G21" s="22" t="s">
        <v>31</v>
      </c>
      <c r="H21" s="22">
        <f>H11+H15+H19</f>
        <v>1300000</v>
      </c>
      <c r="I21" s="22"/>
      <c r="J21" s="22">
        <f>J11+J15+J19</f>
        <v>234000</v>
      </c>
      <c r="K21" s="22">
        <f>K11+K15+K19</f>
        <v>1534000</v>
      </c>
      <c r="L21" s="47"/>
      <c r="M21" s="47"/>
      <c r="N21" s="34" t="s">
        <v>32</v>
      </c>
    </row>
    <row r="22" spans="2:14" x14ac:dyDescent="0.35">
      <c r="B22" s="48"/>
      <c r="C22" s="49"/>
      <c r="D22" s="49"/>
      <c r="E22" s="29"/>
      <c r="F22" s="29"/>
      <c r="G22" s="29"/>
      <c r="H22" s="50"/>
      <c r="I22" s="50"/>
      <c r="J22" s="51"/>
      <c r="K22" s="52"/>
      <c r="L22" s="53"/>
      <c r="M22" s="53"/>
    </row>
    <row r="23" spans="2:14" x14ac:dyDescent="0.35">
      <c r="B23" s="54" t="s">
        <v>33</v>
      </c>
      <c r="C23" s="55" t="s">
        <v>34</v>
      </c>
      <c r="D23" s="56"/>
      <c r="E23" s="56"/>
      <c r="F23" s="56"/>
      <c r="G23" s="56"/>
      <c r="H23" s="56"/>
      <c r="I23" s="56"/>
      <c r="J23" s="56"/>
      <c r="K23" s="57"/>
      <c r="L23" s="13"/>
      <c r="M23" s="58"/>
    </row>
    <row r="24" spans="2:14" x14ac:dyDescent="0.35">
      <c r="B24" s="54"/>
      <c r="C24" s="59"/>
      <c r="D24" s="60"/>
      <c r="E24" s="60"/>
      <c r="F24" s="60"/>
      <c r="G24" s="60"/>
      <c r="H24" s="60"/>
      <c r="I24" s="60"/>
      <c r="J24" s="60"/>
      <c r="K24" s="61"/>
      <c r="L24" s="13"/>
    </row>
  </sheetData>
  <mergeCells count="4">
    <mergeCell ref="B1:L1"/>
    <mergeCell ref="B4:J4"/>
    <mergeCell ref="B23:B24"/>
    <mergeCell ref="C23:K24"/>
  </mergeCells>
  <conditionalFormatting sqref="C25:C1048576 C2:C3 C7:C11 C13:C15 C5 C17:C23">
    <cfRule type="duplicateValues" dxfId="0" priority="1"/>
  </conditionalFormatting>
  <pageMargins left="0.70866141732283472" right="0.70866141732283472" top="0.74803149606299213" bottom="0.74803149606299213" header="0.31496062992125984" footer="0.31496062992125984"/>
  <pageSetup paperSize="9" scale="8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13 LAKH BBU</vt:lpstr>
      <vt:lpstr>'13 LAKH BBU'!Print_Area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Ansh Mhatre</dc:creator>
  <cp:lastModifiedBy>Ansh Mhatre</cp:lastModifiedBy>
  <dcterms:created xsi:type="dcterms:W3CDTF">2026-05-06T06:50:09Z</dcterms:created>
  <dcterms:modified xsi:type="dcterms:W3CDTF">2026-05-06T06:53:05Z</dcterms:modified>
</cp:coreProperties>
</file>